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TDSheet!$A$1:$Y$20</definedName>
  </definedNames>
  <calcPr calcId="124519" refMode="R1C1"/>
</workbook>
</file>

<file path=xl/calcChain.xml><?xml version="1.0" encoding="utf-8"?>
<calcChain xmlns="http://schemas.openxmlformats.org/spreadsheetml/2006/main">
  <c r="V6" i="1"/>
  <c r="W6"/>
  <c r="X6" s="1"/>
  <c r="Y6" s="1"/>
  <c r="B6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</calcChain>
</file>

<file path=xl/sharedStrings.xml><?xml version="1.0" encoding="utf-8"?>
<sst xmlns="http://schemas.openxmlformats.org/spreadsheetml/2006/main" count="97" uniqueCount="72">
  <si>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</si>
  <si>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</si>
  <si>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</si>
  <si>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</si>
  <si>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</si>
  <si>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</si>
  <si>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</si>
  <si>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</si>
  <si>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</si>
  <si>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</si>
  <si>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Масса Единицы</t>
  </si>
  <si>
    <t>Масса Общая</t>
  </si>
  <si>
    <t>Код KKS здания установки</t>
  </si>
  <si>
    <t>Высотная отметка</t>
  </si>
  <si>
    <t>Сметная стоимость (руб.)</t>
  </si>
  <si>
    <t>Требования к ИД</t>
  </si>
  <si>
    <t>Лот</t>
  </si>
  <si>
    <t>00UKU</t>
  </si>
  <si>
    <t>Мастерские зоны контролируемого доступа</t>
  </si>
  <si>
    <t>49.3</t>
  </si>
  <si>
    <t>Станочное оборудование</t>
  </si>
  <si>
    <t>49.3.18</t>
  </si>
  <si>
    <t>00SRA20AW018</t>
  </si>
  <si>
    <t>Стенд для гидравлических и пневматических испытаний трубопроводной арматуры в вертикальном положении (в комплекте со станцией насосной пневмогидравлический и компьютерной измерительно-регистрационной системой)</t>
  </si>
  <si>
    <t>4/-/III</t>
  </si>
  <si>
    <t>QA4</t>
  </si>
  <si>
    <t>сборный</t>
  </si>
  <si>
    <t>компл</t>
  </si>
  <si>
    <t>УХЛ4
-----
I</t>
  </si>
  <si>
    <t>8 (ОЖ3)
-----
I</t>
  </si>
  <si>
    <t>UKU</t>
  </si>
  <si>
    <t>№00000071 от 23.08.10 042/00-2012 Оборудование и приборы для проведения испытаний</t>
  </si>
  <si>
    <t>49.3.43</t>
  </si>
  <si>
    <t>00SRA20AW045</t>
  </si>
  <si>
    <t>Стенд испытания непропитанных статоров</t>
  </si>
  <si>
    <t>шт</t>
  </si>
  <si>
    <t>49.3.136</t>
  </si>
  <si>
    <t>00SRA20AW157</t>
  </si>
  <si>
    <t>49.3.137</t>
  </si>
  <si>
    <t>00SRA20AW020</t>
  </si>
  <si>
    <t>к-т</t>
  </si>
  <si>
    <t>Класс безопасности/Группа по правилам АЭ/Категория сейсмостойкости</t>
  </si>
  <si>
    <t>Климатическое исполнение и категория размещения/Тип атмосферы при эксплуатации</t>
  </si>
  <si>
    <t>Условия  хранения/Тип атмосферы при хранении</t>
  </si>
  <si>
    <t>Номер сметного расчета</t>
  </si>
  <si>
    <t>не более 120</t>
  </si>
  <si>
    <t>ПОКУПАТЕЛЬ</t>
  </si>
  <si>
    <t>ПОСТАВЩИК</t>
  </si>
  <si>
    <r>
      <t xml:space="preserve">СИ-21а
(стенд: ПФ 7805-4427
насосная станция: ПФ 5121-4159
компьютерная система: ПФ 5461-4029)
</t>
    </r>
    <r>
      <rPr>
        <sz val="8"/>
        <color indexed="8"/>
        <rFont val="Arial"/>
        <family val="2"/>
        <charset val="204"/>
      </rPr>
      <t>или эквивалент</t>
    </r>
  </si>
  <si>
    <r>
      <t xml:space="preserve">02.01.05
</t>
    </r>
    <r>
      <rPr>
        <sz val="8"/>
        <color indexed="8"/>
        <rFont val="Arial"/>
        <family val="2"/>
        <charset val="204"/>
      </rPr>
      <t>или эквивалент</t>
    </r>
  </si>
  <si>
    <r>
      <t>для проведения технологических испытаний статоров электродвигателей переменного тока мощностью до 100 кВт перед пропиткой;</t>
    </r>
    <r>
      <rPr>
        <sz val="8"/>
        <color indexed="8"/>
        <rFont val="Arial"/>
        <family val="2"/>
      </rPr>
      <t xml:space="preserve">
Габариты не более 900х500х1800;
количество испытательных мест не менее 3;
среднее время испытания не более 6 мин;
</t>
    </r>
    <r>
      <rPr>
        <sz val="8"/>
        <color indexed="8"/>
        <rFont val="Arial"/>
        <family val="2"/>
        <charset val="204"/>
      </rPr>
      <t xml:space="preserve">мощность электропривода не более 11,4 кВт
</t>
    </r>
  </si>
  <si>
    <r>
      <t xml:space="preserve">СИ-6-3а
(стенд: ПФ 7805-4428
насосная станция: ПФ 5121-4159
компьютерная система: ПФ 5461-4029)
</t>
    </r>
    <r>
      <rPr>
        <sz val="8"/>
        <color indexed="8"/>
        <rFont val="Arial"/>
        <family val="2"/>
        <charset val="204"/>
      </rPr>
      <t>или эквивалент</t>
    </r>
  </si>
  <si>
    <r>
      <t xml:space="preserve">СИ-14-1а
стенд: ПФ 7805-4394-01
бронеограждение: ПФ 5109-4436
насосная станция: ПФ 5121-4159
компьютерная система: ПФ 5461-4029
компрессорная: УК-2г4
</t>
    </r>
    <r>
      <rPr>
        <sz val="8"/>
        <color indexed="8"/>
        <rFont val="Arial"/>
        <family val="2"/>
        <charset val="204"/>
      </rPr>
      <t>или эквивалент</t>
    </r>
  </si>
  <si>
    <r>
      <t>с</t>
    </r>
    <r>
      <rPr>
        <sz val="8"/>
        <rFont val="Arial"/>
        <family val="2"/>
        <charset val="204"/>
      </rPr>
      <t>тенд с габаритами не более 1700х1500х4000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насосной станция не более 1600х950х1700</t>
    </r>
    <r>
      <rPr>
        <sz val="8"/>
        <color indexed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компьютерной системы не более 750х750х1700;
диапазон использования DN 10…600 мм, PN до 45 МПа;
Мощность мотора-редуктора стенда не более 1,1 кВт;
Мощность электропривода компьютерной системы не более 0,15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</si>
  <si>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r>
      <t>Габариты стенда не более 3500х1800х1700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насосной станции не более: 1600х950х1700;
Габариты компьютерной системы не более 750х750х1700;
Диапазон использования DN 10-600 мм, PN 0…45 МПа;
Мощность мотора-редуктора стенда не более 2,2 кВт;
Мощность электропривода компьютерной системы не более 0,15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</si>
  <si>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r>
      <t>Габариты стенда не более 900х800х1100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бронеограждения не более: 3200х3200х3000;
Габариты насосной станции не более: 1600х950х1700;
Габариты компьютерной системы не более 750х750х1700;
Диапазон использования DN 10…400 мм РN 0…45 МПа;
Габариты компрессорной не более: 1300х1600х2000;
Мощность электропривода компьютерной системы не более 0,15 кВт;
Мощность шкафа управления бронеограждения не более 13 кВт;
Мощность электропривода компрессорной не более 7,5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</si>
  <si>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t>Стенд для гидравлических и пневматических испытаний трубопроводной арматуры в горизонтальном положении (в комплекте со станцией насосной пневмогидравлический и компьютерной измерительно-регистрационной системой)</t>
  </si>
  <si>
    <t>Стенд для гидравлических и пневматических испытаний и настройки предохранительных клапанов (в комплекте с компрессором, бронеограждением для стенда, станцией насосной пневмогидравлический и компьютерной измерительно-регистрационной системой)</t>
  </si>
  <si>
    <t>не более 6300</t>
  </si>
  <si>
    <r>
      <t xml:space="preserve">не более </t>
    </r>
    <r>
      <rPr>
        <sz val="8"/>
        <rFont val="Arial"/>
        <family val="2"/>
      </rPr>
      <t>7300</t>
    </r>
  </si>
  <si>
    <t>к договору от ___________ №__________________</t>
  </si>
  <si>
    <t>Срок поставки Оборудования</t>
  </si>
  <si>
    <t>Общая стоимость, руб. с НДС</t>
  </si>
  <si>
    <t>Приложение №17</t>
  </si>
  <si>
    <t>График финансированияна 20___ год</t>
  </si>
  <si>
    <t>Аванс (30%) в течение 10 (Десяти) рабочих дней с даты получения оригинала счета Поставщика, руб. с НДС (18%)</t>
  </si>
  <si>
    <t>Окончательный платеж (70%) не позднее 60 (Шестидесяти) рабочих дней с даты подписания Акта сдачи-приемки Оборудования с НДС (18%)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</si>
  <si>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</si>
  <si>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</si>
  <si>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</si>
  <si>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r>
      <t xml:space="preserve">не более </t>
    </r>
    <r>
      <rPr>
        <sz val="8"/>
        <rFont val="Arial"/>
        <family val="2"/>
      </rPr>
      <t>6300</t>
    </r>
  </si>
  <si>
    <r>
      <t xml:space="preserve">не более </t>
    </r>
    <r>
      <rPr>
        <sz val="8"/>
        <rFont val="Arial"/>
        <family val="2"/>
      </rPr>
      <t>7300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</si>
</sst>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;[Red]#,##0.00"/>
  </numFmts>
  <fonts count="13">
    <font>
      <sz val="8"/>
      <name val="Arial"/>
      <family val="2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trike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</font>
    <font>
      <i/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</cellStyleXfs>
  <cellXfs count="53">
    <xf numFmtId="0" fontId="0" fillId="0" borderId="0" xfId="0"/>
    <xf numFmtId="0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0" xfId="0" applyNumberFormat="1" applyFont="1" applyFill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left"/>
    </xf>
    <xf numFmtId="0" fontId="8" fillId="2" borderId="1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center" wrapText="1" indent="3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right" vertical="center" wrapText="1"/>
    </xf>
    <xf numFmtId="1" fontId="0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7" fillId="2" borderId="0" xfId="0" applyFont="1" applyFill="1" applyBorder="1"/>
    <xf numFmtId="0" fontId="3" fillId="2" borderId="0" xfId="0" applyFont="1" applyFill="1"/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/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vertical="center" textRotation="90" wrapText="1"/>
    </xf>
    <xf numFmtId="0" fontId="7" fillId="2" borderId="2" xfId="3" applyFont="1" applyFill="1" applyBorder="1" applyAlignment="1">
      <alignment vertical="center" textRotation="90" wrapText="1"/>
    </xf>
    <xf numFmtId="0" fontId="7" fillId="2" borderId="1" xfId="3" applyFont="1" applyFill="1" applyBorder="1" applyAlignment="1">
      <alignment horizontal="center" vertical="center" textRotation="90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5" fillId="2" borderId="0" xfId="0" applyFont="1" applyFill="1" applyAlignment="1">
      <alignment horizontal="left"/>
    </xf>
    <xf numFmtId="0" fontId="12" fillId="2" borderId="0" xfId="2" applyNumberFormat="1" applyFont="1" applyFill="1" applyBorder="1" applyAlignment="1" applyProtection="1">
      <alignment horizontal="center" vertical="center"/>
    </xf>
    <xf numFmtId="0" fontId="12" fillId="2" borderId="0" xfId="2" applyNumberFormat="1" applyFont="1" applyFill="1" applyBorder="1" applyAlignment="1" applyProtection="1">
      <alignment vertical="top"/>
    </xf>
    <xf numFmtId="165" fontId="12" fillId="2" borderId="0" xfId="2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/>
  </cellXfs>
  <cellStyles count="4">
    <cellStyle name="Обычный" xfId="0" builtinId="0"/>
    <cellStyle name="Обычный 2" xfId="1"/>
    <cellStyle name="Обычный_Заявка" xfId="2"/>
    <cellStyle name="Обычный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C22"/>
  <sheetViews>
    <sheetView tabSelected="1" view="pageBreakPreview" topLeftCell="D1" zoomScaleSheetLayoutView="100" workbookViewId="0">
      <selection activeCell="A3" sqref="A3:Y3"/>
    </sheetView>
  </sheetViews>
  <sheetFormatPr defaultColWidth="10.6640625" defaultRowHeight="11.25" outlineLevelRow="2"/>
  <cols>
    <col min="1" max="1" width="8.33203125" style="10" customWidth="1"/>
    <col min="2" max="2" width="9.33203125" style="10" customWidth="1"/>
    <col min="3" max="3" width="25.83203125" style="10" customWidth="1"/>
    <col min="4" max="4" width="21.6640625" style="10" customWidth="1"/>
    <col min="5" max="5" width="44.5" style="10" customWidth="1"/>
    <col min="6" max="6" width="8.6640625" style="10" customWidth="1"/>
    <col min="7" max="7" width="10" style="10" customWidth="1"/>
    <col min="8" max="8" width="9.33203125" style="10" customWidth="1"/>
    <col min="9" max="9" width="6.83203125" style="10" customWidth="1"/>
    <col min="10" max="10" width="7.5" style="10" customWidth="1"/>
    <col min="11" max="11" width="8.1640625" style="10" customWidth="1"/>
    <col min="12" max="12" width="11" style="10" customWidth="1"/>
    <col min="13" max="13" width="8.83203125" style="10" customWidth="1"/>
    <col min="14" max="14" width="15.5" style="10" customWidth="1"/>
    <col min="15" max="15" width="11.83203125" style="10" customWidth="1"/>
    <col min="16" max="16" width="10.33203125" style="10" customWidth="1"/>
    <col min="17" max="17" width="9.83203125" style="10" customWidth="1"/>
    <col min="18" max="19" width="9.1640625" style="10" customWidth="1"/>
    <col min="20" max="20" width="8.33203125" style="10" customWidth="1"/>
    <col min="21" max="21" width="10.33203125" style="10" customWidth="1"/>
    <col min="22" max="22" width="6.83203125" style="32" customWidth="1"/>
    <col min="23" max="23" width="7.6640625" style="32" customWidth="1"/>
    <col min="24" max="24" width="6.1640625" style="32" customWidth="1"/>
    <col min="25" max="25" width="10.6640625" style="32"/>
    <col min="26" max="16384" width="10.6640625" style="28"/>
  </cols>
  <sheetData>
    <row r="1" spans="1:29" s="30" customFormat="1" ht="15.75" customHeight="1">
      <c r="A1" s="29" t="s">
        <v>63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9" s="30" customFormat="1" ht="19.5" customHeight="1">
      <c r="A2" s="29" t="s">
        <v>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9" s="32" customFormat="1" ht="17.25" customHeight="1">
      <c r="A3" s="31" t="s">
        <v>64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9" s="32" customFormat="1" ht="15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  <c r="M4" s="34"/>
    </row>
    <row r="5" spans="1:29" s="2" customFormat="1" ht="99.75" customHeigh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41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42</v>
      </c>
      <c r="O5" s="1" t="s">
        <v>43</v>
      </c>
      <c r="P5" s="1" t="s">
        <v>12</v>
      </c>
      <c r="Q5" s="1" t="s">
        <v>13</v>
      </c>
      <c r="R5" s="1" t="s">
        <v>14</v>
      </c>
      <c r="S5" s="1" t="s">
        <v>44</v>
      </c>
      <c r="T5" s="1" t="s">
        <v>15</v>
      </c>
      <c r="U5" s="1" t="s">
        <v>16</v>
      </c>
      <c r="V5" s="35" t="s">
        <v>61</v>
      </c>
      <c r="W5" s="36" t="s">
        <v>62</v>
      </c>
      <c r="X5" s="37" t="s">
        <v>65</v>
      </c>
      <c r="Y5" s="36" t="s">
        <v>66</v>
      </c>
    </row>
    <row r="6" spans="1:29" s="2" customFormat="1" ht="11.25" customHeight="1">
      <c r="A6" s="3">
        <v>1</v>
      </c>
      <c r="B6" s="3">
        <f>A6+1</f>
        <v>2</v>
      </c>
      <c r="C6" s="3">
        <f t="shared" ref="C6:U6" si="0">B6+1</f>
        <v>3</v>
      </c>
      <c r="D6" s="3">
        <f t="shared" si="0"/>
        <v>4</v>
      </c>
      <c r="E6" s="3">
        <f t="shared" si="0"/>
        <v>5</v>
      </c>
      <c r="F6" s="3">
        <f t="shared" si="0"/>
        <v>6</v>
      </c>
      <c r="G6" s="3">
        <f t="shared" si="0"/>
        <v>7</v>
      </c>
      <c r="H6" s="3">
        <f t="shared" si="0"/>
        <v>8</v>
      </c>
      <c r="I6" s="3">
        <f t="shared" si="0"/>
        <v>9</v>
      </c>
      <c r="J6" s="3">
        <f t="shared" si="0"/>
        <v>10</v>
      </c>
      <c r="K6" s="3">
        <f t="shared" si="0"/>
        <v>11</v>
      </c>
      <c r="L6" s="3">
        <f t="shared" si="0"/>
        <v>12</v>
      </c>
      <c r="M6" s="3">
        <f t="shared" si="0"/>
        <v>13</v>
      </c>
      <c r="N6" s="3">
        <f t="shared" si="0"/>
        <v>14</v>
      </c>
      <c r="O6" s="3">
        <f t="shared" si="0"/>
        <v>15</v>
      </c>
      <c r="P6" s="3">
        <f t="shared" si="0"/>
        <v>16</v>
      </c>
      <c r="Q6" s="3">
        <f t="shared" si="0"/>
        <v>17</v>
      </c>
      <c r="R6" s="3">
        <f t="shared" si="0"/>
        <v>18</v>
      </c>
      <c r="S6" s="3">
        <f t="shared" si="0"/>
        <v>19</v>
      </c>
      <c r="T6" s="3">
        <f t="shared" si="0"/>
        <v>20</v>
      </c>
      <c r="U6" s="3">
        <f t="shared" si="0"/>
        <v>21</v>
      </c>
      <c r="V6" s="3">
        <f t="shared" ref="V6" si="1">U6+1</f>
        <v>22</v>
      </c>
      <c r="W6" s="3">
        <f t="shared" ref="W6" si="2">V6+1</f>
        <v>23</v>
      </c>
      <c r="X6" s="3">
        <f t="shared" ref="X6" si="3">W6+1</f>
        <v>24</v>
      </c>
      <c r="Y6" s="3">
        <f t="shared" ref="Y6" si="4">X6+1</f>
        <v>25</v>
      </c>
    </row>
    <row r="7" spans="1:29" s="10" customFormat="1" ht="13.35" customHeight="1">
      <c r="A7" s="4">
        <v>49</v>
      </c>
      <c r="B7" s="5" t="s">
        <v>17</v>
      </c>
      <c r="C7" s="6" t="s">
        <v>18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/>
      <c r="U7" s="9"/>
      <c r="V7" s="38"/>
      <c r="W7" s="38"/>
      <c r="X7" s="38"/>
      <c r="Y7" s="38"/>
    </row>
    <row r="8" spans="1:29" s="10" customFormat="1" ht="12.6" customHeight="1" outlineLevel="1">
      <c r="A8" s="11" t="s">
        <v>19</v>
      </c>
      <c r="B8" s="5"/>
      <c r="C8" s="6" t="s">
        <v>20</v>
      </c>
      <c r="D8" s="7"/>
      <c r="E8" s="12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39"/>
      <c r="W8" s="39"/>
      <c r="X8" s="39"/>
      <c r="Y8" s="39"/>
    </row>
    <row r="9" spans="1:29" s="10" customFormat="1" ht="191.25" outlineLevel="2">
      <c r="A9" s="13" t="s">
        <v>21</v>
      </c>
      <c r="B9" s="14" t="s">
        <v>22</v>
      </c>
      <c r="C9" s="14" t="s">
        <v>23</v>
      </c>
      <c r="D9" s="14" t="s">
        <v>48</v>
      </c>
      <c r="E9" s="15" t="s">
        <v>53</v>
      </c>
      <c r="F9" s="14"/>
      <c r="G9" s="14" t="s">
        <v>24</v>
      </c>
      <c r="H9" s="14" t="s">
        <v>25</v>
      </c>
      <c r="I9" s="14" t="s">
        <v>26</v>
      </c>
      <c r="J9" s="14" t="s">
        <v>27</v>
      </c>
      <c r="K9" s="16">
        <v>1</v>
      </c>
      <c r="L9" s="17" t="s">
        <v>58</v>
      </c>
      <c r="M9" s="18" t="s">
        <v>70</v>
      </c>
      <c r="N9" s="14" t="s">
        <v>28</v>
      </c>
      <c r="O9" s="14" t="s">
        <v>29</v>
      </c>
      <c r="P9" s="19" t="s">
        <v>30</v>
      </c>
      <c r="Q9" s="20">
        <v>0</v>
      </c>
      <c r="R9" s="21"/>
      <c r="S9" s="19"/>
      <c r="T9" s="14"/>
      <c r="U9" s="14" t="s">
        <v>31</v>
      </c>
      <c r="V9" s="40"/>
      <c r="W9" s="41"/>
      <c r="X9" s="41"/>
      <c r="Y9" s="41"/>
    </row>
    <row r="10" spans="1:29" s="10" customFormat="1" ht="146.25" outlineLevel="2">
      <c r="A10" s="13" t="s">
        <v>32</v>
      </c>
      <c r="B10" s="14" t="s">
        <v>33</v>
      </c>
      <c r="C10" s="14" t="s">
        <v>34</v>
      </c>
      <c r="D10" s="14" t="s">
        <v>49</v>
      </c>
      <c r="E10" s="15" t="s">
        <v>50</v>
      </c>
      <c r="F10" s="14"/>
      <c r="G10" s="14" t="s">
        <v>24</v>
      </c>
      <c r="H10" s="14" t="s">
        <v>25</v>
      </c>
      <c r="I10" s="14" t="s">
        <v>26</v>
      </c>
      <c r="J10" s="14" t="s">
        <v>35</v>
      </c>
      <c r="K10" s="16">
        <v>1</v>
      </c>
      <c r="L10" s="16" t="s">
        <v>45</v>
      </c>
      <c r="M10" s="16" t="s">
        <v>45</v>
      </c>
      <c r="N10" s="14" t="s">
        <v>28</v>
      </c>
      <c r="O10" s="14" t="s">
        <v>29</v>
      </c>
      <c r="P10" s="19" t="s">
        <v>30</v>
      </c>
      <c r="Q10" s="20">
        <v>0</v>
      </c>
      <c r="R10" s="21"/>
      <c r="S10" s="19"/>
      <c r="T10" s="14"/>
      <c r="U10" s="14" t="s">
        <v>31</v>
      </c>
      <c r="V10" s="40"/>
      <c r="W10" s="41"/>
      <c r="X10" s="41"/>
      <c r="Y10" s="41"/>
    </row>
    <row r="11" spans="1:29" s="10" customFormat="1" ht="191.25" outlineLevel="2">
      <c r="A11" s="13" t="s">
        <v>36</v>
      </c>
      <c r="B11" s="14" t="s">
        <v>37</v>
      </c>
      <c r="C11" s="22" t="s">
        <v>56</v>
      </c>
      <c r="D11" s="14" t="s">
        <v>51</v>
      </c>
      <c r="E11" s="22" t="s">
        <v>54</v>
      </c>
      <c r="F11" s="14"/>
      <c r="G11" s="14" t="s">
        <v>24</v>
      </c>
      <c r="H11" s="14" t="s">
        <v>25</v>
      </c>
      <c r="I11" s="14" t="s">
        <v>26</v>
      </c>
      <c r="J11" s="14" t="s">
        <v>27</v>
      </c>
      <c r="K11" s="16">
        <v>1</v>
      </c>
      <c r="L11" s="23" t="s">
        <v>58</v>
      </c>
      <c r="M11" s="24" t="s">
        <v>70</v>
      </c>
      <c r="N11" s="14" t="s">
        <v>28</v>
      </c>
      <c r="O11" s="14" t="s">
        <v>29</v>
      </c>
      <c r="P11" s="19" t="s">
        <v>30</v>
      </c>
      <c r="Q11" s="20">
        <v>0</v>
      </c>
      <c r="R11" s="21"/>
      <c r="S11" s="19"/>
      <c r="T11" s="14"/>
      <c r="U11" s="14" t="s">
        <v>31</v>
      </c>
      <c r="V11" s="42"/>
      <c r="W11" s="43"/>
      <c r="X11" s="43"/>
      <c r="Y11" s="43"/>
    </row>
    <row r="12" spans="1:29" s="10" customFormat="1" ht="258.75" outlineLevel="2">
      <c r="A12" s="13" t="s">
        <v>38</v>
      </c>
      <c r="B12" s="14" t="s">
        <v>39</v>
      </c>
      <c r="C12" s="22" t="s">
        <v>57</v>
      </c>
      <c r="D12" s="14" t="s">
        <v>52</v>
      </c>
      <c r="E12" s="22" t="s">
        <v>55</v>
      </c>
      <c r="F12" s="14"/>
      <c r="G12" s="14" t="s">
        <v>24</v>
      </c>
      <c r="H12" s="14" t="s">
        <v>25</v>
      </c>
      <c r="I12" s="14" t="s">
        <v>26</v>
      </c>
      <c r="J12" s="14" t="s">
        <v>40</v>
      </c>
      <c r="K12" s="16">
        <v>1</v>
      </c>
      <c r="L12" s="18" t="s">
        <v>71</v>
      </c>
      <c r="M12" s="18" t="s">
        <v>59</v>
      </c>
      <c r="N12" s="14" t="s">
        <v>28</v>
      </c>
      <c r="O12" s="14" t="s">
        <v>29</v>
      </c>
      <c r="P12" s="19" t="s">
        <v>30</v>
      </c>
      <c r="Q12" s="20">
        <v>0</v>
      </c>
      <c r="R12" s="21"/>
      <c r="S12" s="19"/>
      <c r="T12" s="14"/>
      <c r="U12" s="14" t="s">
        <v>31</v>
      </c>
      <c r="V12" s="42"/>
      <c r="W12" s="43"/>
      <c r="X12" s="43"/>
      <c r="Y12" s="43"/>
    </row>
    <row r="13" spans="1:29" s="46" customFormat="1">
      <c r="A13" s="44" t="s">
        <v>67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5"/>
      <c r="AA13" s="45"/>
      <c r="AB13" s="45"/>
    </row>
    <row r="14" spans="1:29" s="46" customFormat="1">
      <c r="A14" s="44" t="s">
        <v>68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5"/>
      <c r="AA14" s="45"/>
      <c r="AB14" s="45"/>
    </row>
    <row r="15" spans="1:29" s="46" customFormat="1">
      <c r="A15" s="44" t="s">
        <v>69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5"/>
      <c r="AA15" s="45"/>
      <c r="AB15" s="45"/>
    </row>
    <row r="16" spans="1:29" s="32" customForma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</row>
    <row r="17" spans="1:25" s="32" customForma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25" s="32" customForma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25" s="32" customForma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25" s="49" customFormat="1">
      <c r="A20" s="48"/>
      <c r="C20" s="50" t="s">
        <v>47</v>
      </c>
      <c r="D20" s="50"/>
      <c r="E20" s="50"/>
      <c r="G20" s="51"/>
      <c r="N20" s="52" t="s">
        <v>46</v>
      </c>
      <c r="Q20" s="52"/>
      <c r="R20" s="52"/>
    </row>
    <row r="21" spans="1:25" s="32" customForma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25" s="26" customForma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V22" s="32"/>
      <c r="W22" s="32"/>
      <c r="X22" s="32"/>
      <c r="Y22" s="32"/>
    </row>
  </sheetData>
  <mergeCells count="8">
    <mergeCell ref="A14:N14"/>
    <mergeCell ref="A15:N15"/>
    <mergeCell ref="A1:Y1"/>
    <mergeCell ref="A2:Y2"/>
    <mergeCell ref="A3:Y3"/>
    <mergeCell ref="C20:E20"/>
    <mergeCell ref="A4:M4"/>
    <mergeCell ref="A13:N13"/>
  </mergeCells>
  <phoneticPr fontId="0" type="noConversion"/>
  <pageMargins left="0.13" right="0.08" top="0.24" bottom="0.24" header="0.19" footer="0.17"/>
  <pageSetup paperSize="8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bochkova_vs</cp:lastModifiedBy>
  <cp:revision>1</cp:revision>
  <cp:lastPrinted>2012-07-03T05:25:13Z</cp:lastPrinted>
  <dcterms:created xsi:type="dcterms:W3CDTF">2012-05-31T13:24:15Z</dcterms:created>
  <dcterms:modified xsi:type="dcterms:W3CDTF">2012-07-03T12:01:03Z</dcterms:modified>
</cp:coreProperties>
</file>